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666" documentId="8_{ACCD4BAF-CDA6-4FEF-8FA7-5FE1F3F174DB}" xr6:coauthVersionLast="47" xr6:coauthVersionMax="47" xr10:uidLastSave="{B4C80ED4-2181-410E-AD67-E8BC21D99A9C}"/>
  <bookViews>
    <workbookView xWindow="7200" yWindow="0" windowWidth="21600" windowHeight="11295" xr2:uid="{00000000-000D-0000-FFFF-FFFF00000000}"/>
  </bookViews>
  <sheets>
    <sheet name="ANEXO A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40" i="1"/>
  <c r="G41" i="1"/>
  <c r="G42" i="1"/>
  <c r="G43" i="1"/>
  <c r="G45" i="1"/>
  <c r="G46" i="1"/>
  <c r="G47" i="1"/>
  <c r="G48" i="1"/>
  <c r="G49" i="1"/>
  <c r="G50" i="1"/>
  <c r="G51" i="1"/>
  <c r="G52" i="1"/>
  <c r="G53" i="1"/>
  <c r="G55" i="1" l="1"/>
</calcChain>
</file>

<file path=xl/sharedStrings.xml><?xml version="1.0" encoding="utf-8"?>
<sst xmlns="http://schemas.openxmlformats.org/spreadsheetml/2006/main" count="56" uniqueCount="56">
  <si>
    <t>DESCRIPCIÓN</t>
  </si>
  <si>
    <t>Referencia</t>
  </si>
  <si>
    <t>Importe a incluir en la casilla de Oferta Economia en la aplicación de FREMAP al presentar oferta.</t>
  </si>
  <si>
    <r>
      <t>Precio Unitario Máximo</t>
    </r>
    <r>
      <rPr>
        <sz val="12"/>
        <color rgb="FFFFFFFF"/>
        <rFont val="Calibri"/>
        <family val="2"/>
      </rPr>
      <t xml:space="preserve"> (en euros, impuesto/s indirecto/s no incluidos)</t>
    </r>
  </si>
  <si>
    <r>
      <t>Precio Ofertado por Unidad</t>
    </r>
    <r>
      <rPr>
        <sz val="12"/>
        <color rgb="FFFFFFFF"/>
        <rFont val="Calibri"/>
        <family val="2"/>
      </rPr>
      <t xml:space="preserve"> (en euros, impuesto/s indirecto/s no incluidos)</t>
    </r>
  </si>
  <si>
    <r>
      <t xml:space="preserve">Total Oferta </t>
    </r>
    <r>
      <rPr>
        <sz val="12"/>
        <color rgb="FFFFFFFF"/>
        <rFont val="Calibri"/>
        <family val="2"/>
      </rPr>
      <t>(en euros, impuesto/s indirecto/s no incluidos)</t>
    </r>
  </si>
  <si>
    <r>
      <t xml:space="preserve">ANEXO A. OFERTA ECONÓMICA
</t>
    </r>
    <r>
      <rPr>
        <b/>
        <sz val="12"/>
        <color indexed="9"/>
        <rFont val="GE Inspira"/>
      </rPr>
      <t>(</t>
    </r>
    <r>
      <rPr>
        <b/>
        <u/>
        <sz val="12"/>
        <color indexed="9"/>
        <rFont val="GE Inspira"/>
      </rPr>
      <t>Impuesto/s indirecto/s no incluido/s</t>
    </r>
    <r>
      <rPr>
        <b/>
        <sz val="12"/>
        <color indexed="9"/>
        <rFont val="GE Inspira"/>
      </rPr>
      <t>)</t>
    </r>
  </si>
  <si>
    <r>
      <rPr>
        <b/>
        <sz val="14"/>
        <color theme="0"/>
        <rFont val="Calibri"/>
        <family val="2"/>
      </rPr>
      <t>TOTAL OFERTA DURACIÓN  CONTRATO EN €</t>
    </r>
    <r>
      <rPr>
        <b/>
        <sz val="12"/>
        <color theme="0"/>
        <rFont val="Calibri"/>
        <family val="2"/>
      </rPr>
      <t xml:space="preserve"> </t>
    </r>
    <r>
      <rPr>
        <sz val="12"/>
        <color theme="0"/>
        <rFont val="Calibri"/>
        <family val="2"/>
      </rPr>
      <t>(impuesto/s indirecto/s no incluido/s)</t>
    </r>
  </si>
  <si>
    <r>
      <t xml:space="preserve">Instrucciones de cumplimentación del presente fichero: </t>
    </r>
    <r>
      <rPr>
        <b/>
        <u/>
        <sz val="14"/>
        <color rgb="FFFF0000"/>
        <rFont val="Calibri"/>
        <family val="2"/>
      </rPr>
      <t>ÚNICAMENTE SE CUMPLIMENTARÁ POR EL LICITADOR LAS CASILLAS DE COLOR VERDE</t>
    </r>
    <r>
      <rPr>
        <b/>
        <u/>
        <sz val="12"/>
        <rFont val="Calibri"/>
        <family val="2"/>
      </rPr>
      <t>, así como sus datos identificativos.</t>
    </r>
    <r>
      <rPr>
        <b/>
        <sz val="12"/>
        <rFont val="Calibri"/>
        <family val="2"/>
      </rPr>
      <t xml:space="preserve"> </t>
    </r>
  </si>
  <si>
    <t>DOTACIONES PARCIALES</t>
  </si>
  <si>
    <t>Agua oxigenada (250ml)</t>
  </si>
  <si>
    <t>Agua oxigenada (500 ml)</t>
  </si>
  <si>
    <t>Alcohol 70° (250 ml)</t>
  </si>
  <si>
    <t>Alcohol 70° (500 ml)</t>
  </si>
  <si>
    <t>Algodón hidrófilo (25 g)</t>
  </si>
  <si>
    <t>Algodón hidrófilo (50 g)</t>
  </si>
  <si>
    <t>Algodón hidrófilo (100 g)</t>
  </si>
  <si>
    <t>Banda protectora de tela sin tejer, 1 m x 6 cm (1 ud.)</t>
  </si>
  <si>
    <t>Esparadrapo hipoalergénico TELA, 5 m x 1,25 cm (1 ud.)</t>
  </si>
  <si>
    <t>Esparadrapo hipoalergénico TELA, 5 m x 2,5 cm (1 ud.)</t>
  </si>
  <si>
    <t>Gasas estériles algodón hidrófilo, 20 cm x 20 cm (5 uds.)</t>
  </si>
  <si>
    <t>Povidona yodada, solución dérmica al 10% (50 ml)</t>
  </si>
  <si>
    <t>Povidona yodada, solución dérmica al 10% (125 ml)</t>
  </si>
  <si>
    <t>Suero fisiológico estéril monodósis 5 ml (6 uds.)</t>
  </si>
  <si>
    <t>Suero fisiológico estéril monodósis 5 ml (18 uds.)</t>
  </si>
  <si>
    <t>Tiritas azules detectables electromagnéticamente (100 uds.)</t>
  </si>
  <si>
    <t>Venda fijación elástica crepé, 4 m x 5 cm (1 ud.)</t>
  </si>
  <si>
    <t>Venda fijación elástica crepé, 4 m x 7 cm (1 ud.)</t>
  </si>
  <si>
    <t>Venda gasa malla orillada algodón hidrófilo, 5 m x 5 cm (1 ud.)</t>
  </si>
  <si>
    <t>Venda gasa malla orillada algodón hidrófilo, 5 m x 7 cm (1 ud.)</t>
  </si>
  <si>
    <t>Venda gasa malla orillada algodón hidrófilo, 5 m x 10 cm (1 ud.)</t>
  </si>
  <si>
    <t>Guantes de nitrilo, talla mediana (par)</t>
  </si>
  <si>
    <t>Armario vacío</t>
  </si>
  <si>
    <t>Maletín vacío</t>
  </si>
  <si>
    <t>Minimaletín vacío</t>
  </si>
  <si>
    <t>DOTACIONES COMPLETAS</t>
  </si>
  <si>
    <t>Dotación A</t>
  </si>
  <si>
    <t>Dotación B</t>
  </si>
  <si>
    <t>Dotación C</t>
  </si>
  <si>
    <t>Dotación D</t>
  </si>
  <si>
    <t>Unidades estimadas para la duración del contrato (36 meses)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</si>
  <si>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LICT/99/159/2023/0205 Contratación del suministro de material de primeros auxilios a las empresas asociadas de FREMAP, Mutua Colaboradora con la Seguridad Social nº 61.,  comprometiéndose a su ejecución con estricta sujeción a los Pliegos de Cláusulas Administrativas y de Prescripciones Técnicas que han de regir la adjudicación y ejecución del mismo, en las siguientes condiciones:</t>
  </si>
  <si>
    <t>BOTIQUINES COMPLETOS  --&gt; Suministro del botiquín (armario, maletín o minimaletín) + dotación correspondiente</t>
  </si>
  <si>
    <r>
      <t xml:space="preserve">Tiritas plásticas </t>
    </r>
    <r>
      <rPr>
        <sz val="12"/>
        <color theme="1"/>
        <rFont val="Calibri"/>
        <family val="2"/>
        <scheme val="minor"/>
      </rPr>
      <t>19 mm x 72 mm</t>
    </r>
    <r>
      <rPr>
        <sz val="12"/>
        <color rgb="FF000000"/>
        <rFont val="Calibri"/>
        <family val="2"/>
        <scheme val="minor"/>
      </rPr>
      <t xml:space="preserve"> (10 uds.)</t>
    </r>
  </si>
  <si>
    <r>
      <t xml:space="preserve">Tiritas plásticas </t>
    </r>
    <r>
      <rPr>
        <sz val="12"/>
        <color theme="1"/>
        <rFont val="Calibri"/>
        <family val="2"/>
        <scheme val="minor"/>
      </rPr>
      <t>19 mm x 72 mm</t>
    </r>
    <r>
      <rPr>
        <sz val="12"/>
        <color rgb="FF000000"/>
        <rFont val="Calibri"/>
        <family val="2"/>
        <scheme val="minor"/>
      </rPr>
      <t xml:space="preserve"> (20 uds.)</t>
    </r>
  </si>
  <si>
    <r>
      <t>Pinza de disección recta S/D</t>
    </r>
    <r>
      <rPr>
        <sz val="12"/>
        <color rgb="FF000000"/>
        <rFont val="Calibri"/>
        <family val="2"/>
        <scheme val="minor"/>
      </rPr>
      <t xml:space="preserve"> 11 cm (1 ud.)</t>
    </r>
  </si>
  <si>
    <r>
      <t>Tijera de cirugía recta A/R</t>
    </r>
    <r>
      <rPr>
        <sz val="12"/>
        <color rgb="FF000000"/>
        <rFont val="Calibri"/>
        <family val="2"/>
        <scheme val="minor"/>
      </rPr>
      <t xml:space="preserve"> 11 cm (1 ud.)</t>
    </r>
  </si>
  <si>
    <r>
      <rPr>
        <b/>
        <sz val="12"/>
        <color rgb="FF000000"/>
        <rFont val="Calibri"/>
        <family val="2"/>
        <scheme val="minor"/>
      </rPr>
      <t>ARMARIO A</t>
    </r>
    <r>
      <rPr>
        <sz val="12"/>
        <color rgb="FF000000"/>
        <rFont val="Calibri"/>
        <family val="2"/>
        <scheme val="minor"/>
      </rPr>
      <t xml:space="preserve"> (Formado por un armario y la dotación completa tipo A).</t>
    </r>
  </si>
  <si>
    <r>
      <rPr>
        <b/>
        <sz val="12"/>
        <color rgb="FF000000"/>
        <rFont val="Calibri"/>
        <family val="2"/>
        <scheme val="minor"/>
      </rPr>
      <t xml:space="preserve">ARMARIO  B  </t>
    </r>
    <r>
      <rPr>
        <sz val="12"/>
        <color rgb="FF000000"/>
        <rFont val="Calibri"/>
        <family val="2"/>
        <scheme val="minor"/>
      </rPr>
      <t>(Formado por un armario y la dotación completa tipo B).</t>
    </r>
  </si>
  <si>
    <r>
      <rPr>
        <b/>
        <sz val="12"/>
        <color rgb="FF000000"/>
        <rFont val="Calibri"/>
        <family val="2"/>
        <scheme val="minor"/>
      </rPr>
      <t xml:space="preserve">ARMARIO  C </t>
    </r>
    <r>
      <rPr>
        <sz val="12"/>
        <color rgb="FF000000"/>
        <rFont val="Calibri"/>
        <family val="2"/>
        <scheme val="minor"/>
      </rPr>
      <t xml:space="preserve"> (Formado por un armario y la dotación completa tipo C).</t>
    </r>
  </si>
  <si>
    <r>
      <rPr>
        <b/>
        <sz val="12"/>
        <color rgb="FF000000"/>
        <rFont val="Calibri"/>
        <family val="2"/>
        <scheme val="minor"/>
      </rPr>
      <t xml:space="preserve">ARMARIO  D </t>
    </r>
    <r>
      <rPr>
        <sz val="12"/>
        <color rgb="FF000000"/>
        <rFont val="Calibri"/>
        <family val="2"/>
        <scheme val="minor"/>
      </rPr>
      <t>(Formado por un armario y la dotación completa tipo D).</t>
    </r>
  </si>
  <si>
    <r>
      <rPr>
        <b/>
        <sz val="12"/>
        <color rgb="FF000000"/>
        <rFont val="Calibri"/>
        <family val="2"/>
        <scheme val="minor"/>
      </rPr>
      <t>MALETÍN A</t>
    </r>
    <r>
      <rPr>
        <sz val="12"/>
        <color rgb="FF000000"/>
        <rFont val="Calibri"/>
        <family val="2"/>
        <scheme val="minor"/>
      </rPr>
      <t xml:space="preserve"> (Formado por un maletín y la dotación completa tipo A).</t>
    </r>
  </si>
  <si>
    <r>
      <rPr>
        <b/>
        <sz val="12"/>
        <color rgb="FF000000"/>
        <rFont val="Calibri"/>
        <family val="2"/>
        <scheme val="minor"/>
      </rPr>
      <t>MALETÍN B</t>
    </r>
    <r>
      <rPr>
        <sz val="12"/>
        <color rgb="FF000000"/>
        <rFont val="Calibri"/>
        <family val="2"/>
        <scheme val="minor"/>
      </rPr>
      <t xml:space="preserve"> (Formado por un maletín y la dotación completa tipo B).</t>
    </r>
  </si>
  <si>
    <r>
      <rPr>
        <b/>
        <sz val="12"/>
        <color rgb="FF000000"/>
        <rFont val="Calibri"/>
        <family val="2"/>
        <scheme val="minor"/>
      </rPr>
      <t>MALETÍN C</t>
    </r>
    <r>
      <rPr>
        <sz val="12"/>
        <color rgb="FF000000"/>
        <rFont val="Calibri"/>
        <family val="2"/>
        <scheme val="minor"/>
      </rPr>
      <t xml:space="preserve"> (Formado por un maletín y la dotación completa tipo C).</t>
    </r>
  </si>
  <si>
    <r>
      <rPr>
        <b/>
        <sz val="12"/>
        <color rgb="FF000000"/>
        <rFont val="Calibri"/>
        <family val="2"/>
        <scheme val="minor"/>
      </rPr>
      <t>MALETÍN D</t>
    </r>
    <r>
      <rPr>
        <sz val="12"/>
        <color rgb="FF000000"/>
        <rFont val="Calibri"/>
        <family val="2"/>
        <scheme val="minor"/>
      </rPr>
      <t xml:space="preserve"> (Formado por un maletín y la dotación completa tipo D).</t>
    </r>
  </si>
  <si>
    <r>
      <rPr>
        <b/>
        <sz val="12"/>
        <color rgb="FF000000"/>
        <rFont val="Calibri"/>
        <family val="2"/>
        <scheme val="minor"/>
      </rPr>
      <t>MINIMALETÍN</t>
    </r>
    <r>
      <rPr>
        <sz val="12"/>
        <color rgb="FF000000"/>
        <rFont val="Calibri"/>
        <family val="2"/>
        <scheme val="minor"/>
      </rPr>
      <t xml:space="preserve"> (Formado por un minimaletín y la dotación completa tipo 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</si>
</sst>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9"/>
      <name val="GE Inspira"/>
      <family val="2"/>
    </font>
    <font>
      <b/>
      <sz val="12"/>
      <color indexed="9"/>
      <name val="GE Inspira"/>
    </font>
    <font>
      <b/>
      <u/>
      <sz val="12"/>
      <color indexed="9"/>
      <name val="GE Inspira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2"/>
      <color rgb="FFFFFFFF"/>
      <name val="Calibri"/>
      <family val="2"/>
    </font>
    <font>
      <sz val="12"/>
      <color rgb="FFFFFFFF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b/>
      <i/>
      <u/>
      <sz val="11"/>
      <color rgb="FFFF0000"/>
      <name val="Calibri"/>
      <family val="2"/>
    </font>
    <font>
      <b/>
      <sz val="13"/>
      <color rgb="FF000000"/>
      <name val="Calibri"/>
      <family val="2"/>
    </font>
    <font>
      <b/>
      <sz val="14"/>
      <color theme="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0" fillId="0" borderId="0"/>
  </cellStyleXfs>
  <cellXfs count="58">
    <xf numFmtId="0" fontId="0" fillId="0" borderId="0" xfId="0"/>
    <xf numFmtId="0" fontId="5" fillId="0" borderId="0" xfId="0" applyFont="1" applyAlignment="1" applyProtection="1">
      <alignment horizontal="center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13" fillId="4" borderId="1" xfId="1" applyNumberFormat="1" applyFont="1" applyFill="1" applyBorder="1" applyAlignment="1" applyProtection="1">
      <alignment horizontal="center" vertical="center"/>
      <protection locked="0"/>
    </xf>
    <xf numFmtId="0" fontId="14" fillId="0" borderId="0" xfId="1" applyNumberFormat="1" applyFont="1" applyFill="1" applyBorder="1"/>
    <xf numFmtId="0" fontId="17" fillId="0" borderId="5" xfId="0" applyFont="1" applyFill="1" applyBorder="1" applyAlignment="1">
      <alignment horizontal="left" vertical="center" wrapText="1"/>
    </xf>
    <xf numFmtId="44" fontId="0" fillId="0" borderId="0" xfId="0" applyNumberFormat="1"/>
    <xf numFmtId="0" fontId="11" fillId="3" borderId="6" xfId="2" applyNumberFormat="1" applyFont="1" applyFill="1" applyBorder="1" applyAlignment="1">
      <alignment horizontal="center" vertical="center" wrapText="1"/>
    </xf>
    <xf numFmtId="164" fontId="11" fillId="3" borderId="7" xfId="2" applyNumberFormat="1" applyFont="1" applyFill="1" applyBorder="1" applyAlignment="1">
      <alignment horizontal="center" vertical="center" wrapText="1"/>
    </xf>
    <xf numFmtId="0" fontId="11" fillId="3" borderId="7" xfId="2" applyNumberFormat="1" applyFont="1" applyFill="1" applyBorder="1" applyAlignment="1">
      <alignment horizontal="center" vertical="center" wrapText="1"/>
    </xf>
    <xf numFmtId="4" fontId="11" fillId="3" borderId="8" xfId="2" applyNumberFormat="1" applyFont="1" applyFill="1" applyBorder="1" applyAlignment="1">
      <alignment horizontal="center" vertical="center" wrapText="1"/>
    </xf>
    <xf numFmtId="0" fontId="13" fillId="6" borderId="1" xfId="1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 applyAlignment="1">
      <alignment horizontal="center" vertical="center" wrapText="1"/>
    </xf>
    <xf numFmtId="44" fontId="13" fillId="0" borderId="0" xfId="1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3" fillId="0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44" fontId="0" fillId="0" borderId="0" xfId="0" applyNumberFormat="1" applyBorder="1"/>
    <xf numFmtId="44" fontId="0" fillId="0" borderId="0" xfId="0" applyNumberFormat="1" applyBorder="1" applyAlignment="1">
      <alignment vertical="center"/>
    </xf>
    <xf numFmtId="44" fontId="18" fillId="0" borderId="11" xfId="1" applyNumberFormat="1" applyFont="1" applyFill="1" applyBorder="1" applyAlignment="1">
      <alignment horizontal="center" vertical="center" wrapText="1"/>
    </xf>
    <xf numFmtId="0" fontId="0" fillId="0" borderId="0" xfId="0" applyFont="1"/>
    <xf numFmtId="44" fontId="0" fillId="0" borderId="0" xfId="0" applyNumberFormat="1" applyFont="1"/>
    <xf numFmtId="0" fontId="20" fillId="5" borderId="1" xfId="0" applyFont="1" applyFill="1" applyBorder="1" applyAlignment="1">
      <alignment horizontal="left" vertical="center"/>
    </xf>
    <xf numFmtId="44" fontId="21" fillId="4" borderId="1" xfId="1" applyNumberFormat="1" applyFont="1" applyFill="1" applyBorder="1" applyAlignment="1" applyProtection="1">
      <alignment horizontal="center" vertical="center"/>
      <protection locked="0"/>
    </xf>
    <xf numFmtId="44" fontId="21" fillId="0" borderId="1" xfId="1" applyNumberFormat="1" applyFont="1" applyFill="1" applyBorder="1" applyAlignment="1">
      <alignment horizontal="center" vertical="center" wrapText="1"/>
    </xf>
    <xf numFmtId="44" fontId="22" fillId="7" borderId="1" xfId="1" applyFont="1" applyFill="1" applyBorder="1" applyAlignment="1">
      <alignment horizontal="left" vertical="center"/>
    </xf>
    <xf numFmtId="0" fontId="21" fillId="6" borderId="1" xfId="1" applyNumberFormat="1" applyFont="1" applyFill="1" applyBorder="1" applyAlignment="1" applyProtection="1">
      <alignment horizontal="center" vertical="center"/>
      <protection locked="0"/>
    </xf>
    <xf numFmtId="44" fontId="21" fillId="6" borderId="1" xfId="1" applyNumberFormat="1" applyFont="1" applyFill="1" applyBorder="1" applyAlignment="1" applyProtection="1">
      <alignment horizontal="center" vertical="center"/>
      <protection locked="0"/>
    </xf>
    <xf numFmtId="44" fontId="21" fillId="5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</xf>
    <xf numFmtId="0" fontId="20" fillId="5" borderId="1" xfId="0" applyFont="1" applyFill="1" applyBorder="1" applyAlignment="1">
      <alignment vertical="center" wrapText="1"/>
    </xf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3" fillId="0" borderId="0" xfId="0" applyFont="1"/>
    <xf numFmtId="0" fontId="24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5" fillId="5" borderId="1" xfId="0" applyFont="1" applyFill="1" applyBorder="1" applyAlignment="1">
      <alignment horizontal="left" vertical="center"/>
    </xf>
    <xf numFmtId="0" fontId="25" fillId="5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20" fillId="7" borderId="12" xfId="0" applyFont="1" applyFill="1" applyBorder="1" applyAlignment="1">
      <alignment horizontal="center" vertical="center"/>
    </xf>
    <xf numFmtId="44" fontId="20" fillId="7" borderId="12" xfId="1" applyFont="1" applyFill="1" applyBorder="1" applyAlignment="1">
      <alignment horizontal="center" vertical="center"/>
    </xf>
    <xf numFmtId="3" fontId="24" fillId="0" borderId="1" xfId="0" applyNumberFormat="1" applyFont="1" applyBorder="1" applyAlignment="1">
      <alignment horizontal="center" vertical="center"/>
    </xf>
    <xf numFmtId="44" fontId="24" fillId="0" borderId="1" xfId="1" applyFont="1" applyFill="1" applyBorder="1" applyAlignment="1">
      <alignment horizontal="center" vertical="center"/>
    </xf>
    <xf numFmtId="3" fontId="24" fillId="0" borderId="1" xfId="0" applyNumberFormat="1" applyFont="1" applyFill="1" applyBorder="1" applyAlignment="1">
      <alignment horizontal="center" vertical="center"/>
    </xf>
    <xf numFmtId="44" fontId="24" fillId="0" borderId="1" xfId="1" applyFont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/>
    </xf>
    <xf numFmtId="44" fontId="26" fillId="7" borderId="1" xfId="1" applyFont="1" applyFill="1" applyBorder="1" applyAlignment="1">
      <alignment horizontal="center" vertical="center"/>
    </xf>
    <xf numFmtId="4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</cellXfs>
  <cellStyles count="3">
    <cellStyle name="Moneda" xfId="1" builtinId="4"/>
    <cellStyle name="Normal" xfId="0" builtinId="0"/>
    <cellStyle name="Normal 2" xfId="2" xr:uid="{00000000-0005-0000-0000-000002000000}"/>
  </cellStyles>
  <dxfs count="6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58"/>
  <sheetViews>
    <sheetView showGridLines="0" tabSelected="1" zoomScaleNormal="100" workbookViewId="0">
      <selection activeCell="B53" sqref="B53"/>
    </sheetView>
  </sheetViews>
  <sheetFormatPr baseColWidth="10" defaultColWidth="9.140625" defaultRowHeight="15"/>
  <cols>
    <col min="2" max="2" width="65.85546875" customWidth="1"/>
    <col min="3" max="3" width="32.42578125" customWidth="1"/>
    <col min="4" max="4" width="21.140625" style="49" customWidth="1"/>
    <col min="5" max="5" width="22.140625" style="49" customWidth="1"/>
    <col min="6" max="6" width="25.7109375" customWidth="1"/>
    <col min="7" max="7" width="64.28515625" style="32" customWidth="1"/>
    <col min="8" max="8" width="14.85546875" customWidth="1"/>
    <col min="9" max="9" width="12" bestFit="1" customWidth="1"/>
    <col min="10" max="10" width="12.7109375" bestFit="1" customWidth="1"/>
    <col min="12" max="12" width="9.42578125" bestFit="1" customWidth="1"/>
    <col min="13" max="13" width="12.7109375" bestFit="1" customWidth="1"/>
  </cols>
  <sheetData>
    <row r="2" spans="2:9" ht="18">
      <c r="B2" s="53" t="s">
        <v>6</v>
      </c>
      <c r="C2" s="53"/>
      <c r="D2" s="53"/>
      <c r="E2" s="53"/>
      <c r="F2" s="53"/>
      <c r="G2" s="53"/>
    </row>
    <row r="3" spans="2:9" ht="18">
      <c r="B3" s="1"/>
      <c r="C3" s="1"/>
      <c r="D3" s="39"/>
      <c r="E3" s="39"/>
      <c r="F3" s="1"/>
      <c r="G3" s="29"/>
    </row>
    <row r="4" spans="2:9" ht="39.75" customHeight="1">
      <c r="B4" s="54" t="s">
        <v>8</v>
      </c>
      <c r="C4" s="54"/>
      <c r="D4" s="54"/>
      <c r="E4" s="54"/>
      <c r="F4" s="54"/>
      <c r="G4" s="54"/>
    </row>
    <row r="5" spans="2:9" ht="18.75" thickBot="1">
      <c r="B5" s="1"/>
      <c r="C5" s="1"/>
      <c r="D5" s="39"/>
      <c r="E5" s="39"/>
      <c r="F5" s="1"/>
      <c r="G5" s="29"/>
    </row>
    <row r="6" spans="2:9" ht="90.75" customHeight="1" thickBot="1">
      <c r="B6" s="55" t="s">
        <v>41</v>
      </c>
      <c r="C6" s="56"/>
      <c r="D6" s="56"/>
      <c r="E6" s="56"/>
      <c r="F6" s="56"/>
      <c r="G6" s="57"/>
    </row>
    <row r="7" spans="2:9" ht="15.75" thickBot="1">
      <c r="B7" s="2"/>
      <c r="C7" s="2"/>
      <c r="D7" s="2"/>
      <c r="E7" s="2"/>
      <c r="F7" s="2"/>
      <c r="G7" s="2"/>
    </row>
    <row r="8" spans="2:9" s="33" customFormat="1" ht="78.75">
      <c r="B8" s="7" t="s">
        <v>0</v>
      </c>
      <c r="C8" s="8" t="s">
        <v>1</v>
      </c>
      <c r="D8" s="9" t="s">
        <v>40</v>
      </c>
      <c r="E8" s="8" t="s">
        <v>3</v>
      </c>
      <c r="F8" s="8" t="s">
        <v>4</v>
      </c>
      <c r="G8" s="10" t="s">
        <v>5</v>
      </c>
    </row>
    <row r="9" spans="2:9">
      <c r="B9" s="22" t="s">
        <v>9</v>
      </c>
      <c r="C9" s="26"/>
      <c r="D9" s="40"/>
      <c r="E9" s="41"/>
      <c r="F9" s="27"/>
      <c r="G9" s="28"/>
      <c r="I9" s="6"/>
    </row>
    <row r="10" spans="2:9" ht="30">
      <c r="B10" s="34" t="s">
        <v>10</v>
      </c>
      <c r="C10" s="3"/>
      <c r="D10" s="42">
        <v>53514</v>
      </c>
      <c r="E10" s="43">
        <v>0.46</v>
      </c>
      <c r="F10" s="23"/>
      <c r="G10" s="24" t="str">
        <f>IF(AND(F10*100=INT(F10*100),F10&gt;0,F10&lt;=E10),D10*F10,"Oferta Incompleta.Precio Ofertado con más de dos decimales, superior a  Precio Unitario Máximo o menor/igual que cero")</f>
        <v>Oferta Incompleta.Precio Ofertado con más de dos decimales, superior a  Precio Unitario Máximo o menor/igual que cero</v>
      </c>
      <c r="I10" s="6"/>
    </row>
    <row r="11" spans="2:9" ht="30">
      <c r="B11" s="34" t="s">
        <v>11</v>
      </c>
      <c r="C11" s="3"/>
      <c r="D11" s="42">
        <v>14463</v>
      </c>
      <c r="E11" s="43">
        <v>0.73</v>
      </c>
      <c r="F11" s="23"/>
      <c r="G11" s="24" t="str">
        <f t="shared" ref="G11:G53" si="0">IF(AND(F11*100=INT(F11*100),F11&gt;0,F11&lt;=E11),D11*F11,"Oferta Incompleta.Precio Ofertado con más de dos decimales, superior a  Precio Unitario Máximo o menor/igual que cero")</f>
        <v>Oferta Incompleta.Precio Ofertado con más de dos decimales, superior a  Precio Unitario Máximo o menor/igual que cero</v>
      </c>
      <c r="I11" s="6"/>
    </row>
    <row r="12" spans="2:9" ht="30">
      <c r="B12" s="34" t="s">
        <v>12</v>
      </c>
      <c r="C12" s="3"/>
      <c r="D12" s="42">
        <v>53056</v>
      </c>
      <c r="E12" s="43">
        <v>0.84</v>
      </c>
      <c r="F12" s="23"/>
      <c r="G12" s="24" t="str">
        <f t="shared" si="0"/>
        <v>Oferta Incompleta.Precio Ofertado con más de dos decimales, superior a  Precio Unitario Máximo o menor/igual que cero</v>
      </c>
      <c r="I12" s="6"/>
    </row>
    <row r="13" spans="2:9" ht="30">
      <c r="B13" s="34" t="s">
        <v>13</v>
      </c>
      <c r="C13" s="3"/>
      <c r="D13" s="42">
        <v>15900</v>
      </c>
      <c r="E13" s="43">
        <v>1.07</v>
      </c>
      <c r="F13" s="23"/>
      <c r="G13" s="24" t="str">
        <f t="shared" si="0"/>
        <v>Oferta Incompleta.Precio Ofertado con más de dos decimales, superior a  Precio Unitario Máximo o menor/igual que cero</v>
      </c>
      <c r="I13" s="6"/>
    </row>
    <row r="14" spans="2:9" ht="30">
      <c r="B14" s="34" t="s">
        <v>14</v>
      </c>
      <c r="C14" s="3"/>
      <c r="D14" s="42">
        <v>17211</v>
      </c>
      <c r="E14" s="43">
        <v>0.22</v>
      </c>
      <c r="F14" s="23"/>
      <c r="G14" s="24" t="str">
        <f t="shared" si="0"/>
        <v>Oferta Incompleta.Precio Ofertado con más de dos decimales, superior a  Precio Unitario Máximo o menor/igual que cero</v>
      </c>
      <c r="I14" s="6"/>
    </row>
    <row r="15" spans="2:9" ht="30">
      <c r="B15" s="34" t="s">
        <v>15</v>
      </c>
      <c r="C15" s="3"/>
      <c r="D15" s="42">
        <v>16866</v>
      </c>
      <c r="E15" s="43">
        <v>0.35</v>
      </c>
      <c r="F15" s="23"/>
      <c r="G15" s="24" t="str">
        <f t="shared" si="0"/>
        <v>Oferta Incompleta.Precio Ofertado con más de dos decimales, superior a  Precio Unitario Máximo o menor/igual que cero</v>
      </c>
      <c r="I15" s="6"/>
    </row>
    <row r="16" spans="2:9" ht="30">
      <c r="B16" s="34" t="s">
        <v>16</v>
      </c>
      <c r="C16" s="3"/>
      <c r="D16" s="42">
        <v>16224</v>
      </c>
      <c r="E16" s="43">
        <v>0.57999999999999996</v>
      </c>
      <c r="F16" s="23"/>
      <c r="G16" s="24" t="str">
        <f t="shared" si="0"/>
        <v>Oferta Incompleta.Precio Ofertado con más de dos decimales, superior a  Precio Unitario Máximo o menor/igual que cero</v>
      </c>
      <c r="I16" s="6"/>
    </row>
    <row r="17" spans="2:9" ht="30">
      <c r="B17" s="34" t="s">
        <v>17</v>
      </c>
      <c r="C17" s="3"/>
      <c r="D17" s="42">
        <v>59158</v>
      </c>
      <c r="E17" s="43">
        <v>0.8</v>
      </c>
      <c r="F17" s="23"/>
      <c r="G17" s="24" t="str">
        <f t="shared" si="0"/>
        <v>Oferta Incompleta.Precio Ofertado con más de dos decimales, superior a  Precio Unitario Máximo o menor/igual que cero</v>
      </c>
      <c r="I17" s="6"/>
    </row>
    <row r="18" spans="2:9" ht="30">
      <c r="B18" s="34" t="s">
        <v>18</v>
      </c>
      <c r="C18" s="3"/>
      <c r="D18" s="42">
        <v>56994</v>
      </c>
      <c r="E18" s="43">
        <v>0.35</v>
      </c>
      <c r="F18" s="23"/>
      <c r="G18" s="24" t="str">
        <f t="shared" si="0"/>
        <v>Oferta Incompleta.Precio Ofertado con más de dos decimales, superior a  Precio Unitario Máximo o menor/igual que cero</v>
      </c>
      <c r="I18" s="6"/>
    </row>
    <row r="19" spans="2:9" ht="30">
      <c r="B19" s="34" t="s">
        <v>19</v>
      </c>
      <c r="C19" s="3"/>
      <c r="D19" s="42">
        <v>80410</v>
      </c>
      <c r="E19" s="43">
        <v>0.57999999999999996</v>
      </c>
      <c r="F19" s="23"/>
      <c r="G19" s="24" t="str">
        <f t="shared" si="0"/>
        <v>Oferta Incompleta.Precio Ofertado con más de dos decimales, superior a  Precio Unitario Máximo o menor/igual que cero</v>
      </c>
      <c r="I19" s="6"/>
    </row>
    <row r="20" spans="2:9" ht="30">
      <c r="B20" s="34" t="s">
        <v>20</v>
      </c>
      <c r="C20" s="3"/>
      <c r="D20" s="42">
        <v>399486</v>
      </c>
      <c r="E20" s="43">
        <v>7.0000000000000007E-2</v>
      </c>
      <c r="F20" s="23"/>
      <c r="G20" s="24" t="str">
        <f t="shared" si="0"/>
        <v>Oferta Incompleta.Precio Ofertado con más de dos decimales, superior a  Precio Unitario Máximo o menor/igual que cero</v>
      </c>
      <c r="I20" s="6"/>
    </row>
    <row r="21" spans="2:9" ht="30">
      <c r="B21" s="34" t="s">
        <v>21</v>
      </c>
      <c r="C21" s="3"/>
      <c r="D21" s="44">
        <v>59584</v>
      </c>
      <c r="E21" s="43">
        <v>0.69</v>
      </c>
      <c r="F21" s="23"/>
      <c r="G21" s="24" t="str">
        <f t="shared" si="0"/>
        <v>Oferta Incompleta.Precio Ofertado con más de dos decimales, superior a  Precio Unitario Máximo o menor/igual que cero</v>
      </c>
      <c r="I21" s="6"/>
    </row>
    <row r="22" spans="2:9" ht="30">
      <c r="B22" s="34" t="s">
        <v>22</v>
      </c>
      <c r="C22" s="3"/>
      <c r="D22" s="44">
        <v>32988</v>
      </c>
      <c r="E22" s="43">
        <v>1.31</v>
      </c>
      <c r="F22" s="23"/>
      <c r="G22" s="24" t="str">
        <f t="shared" si="0"/>
        <v>Oferta Incompleta.Precio Ofertado con más de dos decimales, superior a  Precio Unitario Máximo o menor/igual que cero</v>
      </c>
      <c r="I22" s="6"/>
    </row>
    <row r="23" spans="2:9" ht="30">
      <c r="B23" s="34" t="s">
        <v>23</v>
      </c>
      <c r="C23" s="3"/>
      <c r="D23" s="44">
        <v>41078</v>
      </c>
      <c r="E23" s="43">
        <v>0.3</v>
      </c>
      <c r="F23" s="23"/>
      <c r="G23" s="24" t="str">
        <f t="shared" si="0"/>
        <v>Oferta Incompleta.Precio Ofertado con más de dos decimales, superior a  Precio Unitario Máximo o menor/igual que cero</v>
      </c>
      <c r="I23" s="6"/>
    </row>
    <row r="24" spans="2:9" ht="30">
      <c r="B24" s="34" t="s">
        <v>24</v>
      </c>
      <c r="C24" s="3"/>
      <c r="D24" s="44">
        <v>77510</v>
      </c>
      <c r="E24" s="43">
        <v>1.38</v>
      </c>
      <c r="F24" s="23"/>
      <c r="G24" s="24" t="str">
        <f t="shared" si="0"/>
        <v>Oferta Incompleta.Precio Ofertado con más de dos decimales, superior a  Precio Unitario Máximo o menor/igual que cero</v>
      </c>
      <c r="I24" s="6"/>
    </row>
    <row r="25" spans="2:9" ht="30">
      <c r="B25" s="34" t="s">
        <v>25</v>
      </c>
      <c r="C25" s="3"/>
      <c r="D25" s="44">
        <v>14955</v>
      </c>
      <c r="E25" s="43">
        <v>3.02</v>
      </c>
      <c r="F25" s="23"/>
      <c r="G25" s="24" t="str">
        <f t="shared" si="0"/>
        <v>Oferta Incompleta.Precio Ofertado con más de dos decimales, superior a  Precio Unitario Máximo o menor/igual que cero</v>
      </c>
      <c r="I25" s="6"/>
    </row>
    <row r="26" spans="2:9" ht="30">
      <c r="B26" s="34" t="s">
        <v>43</v>
      </c>
      <c r="C26" s="3"/>
      <c r="D26" s="44">
        <v>53779</v>
      </c>
      <c r="E26" s="43">
        <v>0.14000000000000001</v>
      </c>
      <c r="F26" s="23"/>
      <c r="G26" s="24" t="str">
        <f t="shared" si="0"/>
        <v>Oferta Incompleta.Precio Ofertado con más de dos decimales, superior a  Precio Unitario Máximo o menor/igual que cero</v>
      </c>
      <c r="I26" s="6"/>
    </row>
    <row r="27" spans="2:9" ht="30">
      <c r="B27" s="34" t="s">
        <v>44</v>
      </c>
      <c r="C27" s="3"/>
      <c r="D27" s="42">
        <v>133386</v>
      </c>
      <c r="E27" s="43">
        <v>0.39</v>
      </c>
      <c r="F27" s="23"/>
      <c r="G27" s="24" t="str">
        <f t="shared" si="0"/>
        <v>Oferta Incompleta.Precio Ofertado con más de dos decimales, superior a  Precio Unitario Máximo o menor/igual que cero</v>
      </c>
      <c r="I27" s="6"/>
    </row>
    <row r="28" spans="2:9" ht="30">
      <c r="B28" s="34" t="s">
        <v>26</v>
      </c>
      <c r="C28" s="3"/>
      <c r="D28" s="42">
        <v>32529</v>
      </c>
      <c r="E28" s="43">
        <v>0.15</v>
      </c>
      <c r="F28" s="23"/>
      <c r="G28" s="24" t="str">
        <f t="shared" si="0"/>
        <v>Oferta Incompleta.Precio Ofertado con más de dos decimales, superior a  Precio Unitario Máximo o menor/igual que cero</v>
      </c>
      <c r="I28" s="6"/>
    </row>
    <row r="29" spans="2:9" ht="30">
      <c r="B29" s="34" t="s">
        <v>27</v>
      </c>
      <c r="C29" s="3"/>
      <c r="D29" s="42">
        <v>35966</v>
      </c>
      <c r="E29" s="45">
        <v>0.2</v>
      </c>
      <c r="F29" s="23"/>
      <c r="G29" s="24" t="str">
        <f t="shared" si="0"/>
        <v>Oferta Incompleta.Precio Ofertado con más de dos decimales, superior a  Precio Unitario Máximo o menor/igual que cero</v>
      </c>
      <c r="I29" s="6"/>
    </row>
    <row r="30" spans="2:9" ht="30">
      <c r="B30" s="34" t="s">
        <v>28</v>
      </c>
      <c r="C30" s="3"/>
      <c r="D30" s="42">
        <v>52712</v>
      </c>
      <c r="E30" s="45">
        <v>7.0000000000000007E-2</v>
      </c>
      <c r="F30" s="23"/>
      <c r="G30" s="24" t="str">
        <f t="shared" si="0"/>
        <v>Oferta Incompleta.Precio Ofertado con más de dos decimales, superior a  Precio Unitario Máximo o menor/igual que cero</v>
      </c>
      <c r="I30" s="6"/>
    </row>
    <row r="31" spans="2:9" ht="30">
      <c r="B31" s="34" t="s">
        <v>29</v>
      </c>
      <c r="C31" s="3"/>
      <c r="D31" s="44">
        <v>52788</v>
      </c>
      <c r="E31" s="45">
        <v>0.12</v>
      </c>
      <c r="F31" s="23"/>
      <c r="G31" s="24" t="str">
        <f t="shared" si="0"/>
        <v>Oferta Incompleta.Precio Ofertado con más de dos decimales, superior a  Precio Unitario Máximo o menor/igual que cero</v>
      </c>
      <c r="I31" s="6"/>
    </row>
    <row r="32" spans="2:9" ht="30">
      <c r="B32" s="34" t="s">
        <v>30</v>
      </c>
      <c r="C32" s="3"/>
      <c r="D32" s="44">
        <v>46188</v>
      </c>
      <c r="E32" s="45">
        <v>0.15</v>
      </c>
      <c r="F32" s="23"/>
      <c r="G32" s="24" t="str">
        <f t="shared" si="0"/>
        <v>Oferta Incompleta.Precio Ofertado con más de dos decimales, superior a  Precio Unitario Máximo o menor/igual que cero</v>
      </c>
      <c r="I32" s="6"/>
    </row>
    <row r="33" spans="2:9" ht="30">
      <c r="B33" s="34" t="s">
        <v>31</v>
      </c>
      <c r="C33" s="3"/>
      <c r="D33" s="44">
        <v>111326</v>
      </c>
      <c r="E33" s="45">
        <v>0.1</v>
      </c>
      <c r="F33" s="23"/>
      <c r="G33" s="24" t="str">
        <f t="shared" si="0"/>
        <v>Oferta Incompleta.Precio Ofertado con más de dos decimales, superior a  Precio Unitario Máximo o menor/igual que cero</v>
      </c>
      <c r="I33" s="6"/>
    </row>
    <row r="34" spans="2:9" ht="30">
      <c r="B34" s="35" t="s">
        <v>45</v>
      </c>
      <c r="C34" s="3"/>
      <c r="D34" s="44">
        <v>30310</v>
      </c>
      <c r="E34" s="45">
        <v>0.25</v>
      </c>
      <c r="F34" s="23"/>
      <c r="G34" s="24" t="str">
        <f t="shared" si="0"/>
        <v>Oferta Incompleta.Precio Ofertado con más de dos decimales, superior a  Precio Unitario Máximo o menor/igual que cero</v>
      </c>
      <c r="I34" s="6"/>
    </row>
    <row r="35" spans="2:9" ht="30">
      <c r="B35" s="35" t="s">
        <v>46</v>
      </c>
      <c r="C35" s="3"/>
      <c r="D35" s="42">
        <v>32181</v>
      </c>
      <c r="E35" s="43">
        <v>0.46</v>
      </c>
      <c r="F35" s="23"/>
      <c r="G35" s="24" t="str">
        <f t="shared" si="0"/>
        <v>Oferta Incompleta.Precio Ofertado con más de dos decimales, superior a  Precio Unitario Máximo o menor/igual que cero</v>
      </c>
      <c r="I35" s="6"/>
    </row>
    <row r="36" spans="2:9" ht="30">
      <c r="B36" s="35" t="s">
        <v>32</v>
      </c>
      <c r="C36" s="3"/>
      <c r="D36" s="42">
        <v>3000</v>
      </c>
      <c r="E36" s="43">
        <v>8.18</v>
      </c>
      <c r="F36" s="23"/>
      <c r="G36" s="24" t="str">
        <f t="shared" si="0"/>
        <v>Oferta Incompleta.Precio Ofertado con más de dos decimales, superior a  Precio Unitario Máximo o menor/igual que cero</v>
      </c>
      <c r="I36" s="6"/>
    </row>
    <row r="37" spans="2:9" ht="30">
      <c r="B37" s="35" t="s">
        <v>33</v>
      </c>
      <c r="C37" s="3"/>
      <c r="D37" s="42">
        <v>2038</v>
      </c>
      <c r="E37" s="43">
        <v>3.87</v>
      </c>
      <c r="F37" s="23"/>
      <c r="G37" s="24" t="str">
        <f t="shared" si="0"/>
        <v>Oferta Incompleta.Precio Ofertado con más de dos decimales, superior a  Precio Unitario Máximo o menor/igual que cero</v>
      </c>
      <c r="I37" s="6"/>
    </row>
    <row r="38" spans="2:9" ht="30">
      <c r="B38" s="35" t="s">
        <v>34</v>
      </c>
      <c r="C38" s="3"/>
      <c r="D38" s="42">
        <v>1902</v>
      </c>
      <c r="E38" s="43">
        <v>3.6</v>
      </c>
      <c r="F38" s="23"/>
      <c r="G38" s="24" t="str">
        <f t="shared" si="0"/>
        <v>Oferta Incompleta.Precio Ofertado con más de dos decimales, superior a  Precio Unitario Máximo o menor/igual que cero</v>
      </c>
      <c r="I38" s="6"/>
    </row>
    <row r="39" spans="2:9" ht="15.75">
      <c r="B39" s="36" t="s">
        <v>35</v>
      </c>
      <c r="C39" s="11"/>
      <c r="D39" s="46"/>
      <c r="E39" s="47"/>
      <c r="F39" s="28"/>
      <c r="G39" s="28"/>
      <c r="I39" s="6"/>
    </row>
    <row r="40" spans="2:9" ht="30">
      <c r="B40" s="34" t="s">
        <v>36</v>
      </c>
      <c r="C40" s="3"/>
      <c r="D40" s="42">
        <v>103445</v>
      </c>
      <c r="E40" s="45">
        <v>6.1</v>
      </c>
      <c r="F40" s="23"/>
      <c r="G40" s="24" t="str">
        <f t="shared" si="0"/>
        <v>Oferta Incompleta.Precio Ofertado con más de dos decimales, superior a  Precio Unitario Máximo o menor/igual que cero</v>
      </c>
      <c r="I40" s="6"/>
    </row>
    <row r="41" spans="2:9" ht="30">
      <c r="B41" s="34" t="s">
        <v>37</v>
      </c>
      <c r="C41" s="3"/>
      <c r="D41" s="42">
        <v>24021</v>
      </c>
      <c r="E41" s="45">
        <v>7.18</v>
      </c>
      <c r="F41" s="23"/>
      <c r="G41" s="24" t="str">
        <f t="shared" si="0"/>
        <v>Oferta Incompleta.Precio Ofertado con más de dos decimales, superior a  Precio Unitario Máximo o menor/igual que cero</v>
      </c>
      <c r="I41" s="6"/>
    </row>
    <row r="42" spans="2:9" ht="30">
      <c r="B42" s="34" t="s">
        <v>38</v>
      </c>
      <c r="C42" s="3"/>
      <c r="D42" s="42">
        <v>21955</v>
      </c>
      <c r="E42" s="45">
        <v>8.83</v>
      </c>
      <c r="F42" s="23"/>
      <c r="G42" s="24" t="str">
        <f t="shared" si="0"/>
        <v>Oferta Incompleta.Precio Ofertado con más de dos decimales, superior a  Precio Unitario Máximo o menor/igual que cero</v>
      </c>
      <c r="I42" s="6"/>
    </row>
    <row r="43" spans="2:9" ht="30">
      <c r="B43" s="34" t="s">
        <v>39</v>
      </c>
      <c r="C43" s="3"/>
      <c r="D43" s="42">
        <v>29130</v>
      </c>
      <c r="E43" s="45">
        <v>10.5</v>
      </c>
      <c r="F43" s="23"/>
      <c r="G43" s="24" t="str">
        <f t="shared" si="0"/>
        <v>Oferta Incompleta.Precio Ofertado con más de dos decimales, superior a  Precio Unitario Máximo o menor/igual que cero</v>
      </c>
      <c r="I43" s="6"/>
    </row>
    <row r="44" spans="2:9" ht="15.75" customHeight="1">
      <c r="B44" s="37" t="s">
        <v>42</v>
      </c>
      <c r="C44" s="37"/>
      <c r="D44" s="46"/>
      <c r="E44" s="46"/>
      <c r="F44" s="25"/>
      <c r="G44" s="30"/>
      <c r="I44" s="6"/>
    </row>
    <row r="45" spans="2:9" s="20" customFormat="1" ht="31.5">
      <c r="B45" s="38" t="s">
        <v>47</v>
      </c>
      <c r="C45" s="3"/>
      <c r="D45" s="44">
        <v>113570</v>
      </c>
      <c r="E45" s="43">
        <v>14.13</v>
      </c>
      <c r="F45" s="23"/>
      <c r="G45" s="24" t="str">
        <f t="shared" si="0"/>
        <v>Oferta Incompleta.Precio Ofertado con más de dos decimales, superior a  Precio Unitario Máximo o menor/igual que cero</v>
      </c>
      <c r="I45" s="21"/>
    </row>
    <row r="46" spans="2:9" s="20" customFormat="1" ht="31.5">
      <c r="B46" s="38" t="s">
        <v>48</v>
      </c>
      <c r="C46" s="3"/>
      <c r="D46" s="42">
        <v>15541</v>
      </c>
      <c r="E46" s="43">
        <v>15.5</v>
      </c>
      <c r="F46" s="23"/>
      <c r="G46" s="24" t="str">
        <f t="shared" si="0"/>
        <v>Oferta Incompleta.Precio Ofertado con más de dos decimales, superior a  Precio Unitario Máximo o menor/igual que cero</v>
      </c>
      <c r="I46" s="21"/>
    </row>
    <row r="47" spans="2:9" s="20" customFormat="1" ht="31.5">
      <c r="B47" s="38" t="s">
        <v>49</v>
      </c>
      <c r="C47" s="3"/>
      <c r="D47" s="42">
        <v>11199</v>
      </c>
      <c r="E47" s="43">
        <v>17</v>
      </c>
      <c r="F47" s="23"/>
      <c r="G47" s="24" t="str">
        <f t="shared" si="0"/>
        <v>Oferta Incompleta.Precio Ofertado con más de dos decimales, superior a  Precio Unitario Máximo o menor/igual que cero</v>
      </c>
      <c r="I47" s="21"/>
    </row>
    <row r="48" spans="2:9" s="20" customFormat="1" ht="31.5">
      <c r="B48" s="38" t="s">
        <v>50</v>
      </c>
      <c r="C48" s="3"/>
      <c r="D48" s="42">
        <v>12606</v>
      </c>
      <c r="E48" s="43">
        <v>18.7</v>
      </c>
      <c r="F48" s="23"/>
      <c r="G48" s="24" t="str">
        <f t="shared" si="0"/>
        <v>Oferta Incompleta.Precio Ofertado con más de dos decimales, superior a  Precio Unitario Máximo o menor/igual que cero</v>
      </c>
      <c r="I48" s="21"/>
    </row>
    <row r="49" spans="2:12" s="20" customFormat="1" ht="30">
      <c r="B49" s="38" t="s">
        <v>51</v>
      </c>
      <c r="C49" s="3"/>
      <c r="D49" s="42">
        <v>67925</v>
      </c>
      <c r="E49" s="43">
        <v>9.02</v>
      </c>
      <c r="F49" s="23"/>
      <c r="G49" s="24" t="str">
        <f t="shared" si="0"/>
        <v>Oferta Incompleta.Precio Ofertado con más de dos decimales, superior a  Precio Unitario Máximo o menor/igual que cero</v>
      </c>
      <c r="I49" s="21"/>
    </row>
    <row r="50" spans="2:12" s="20" customFormat="1" ht="30">
      <c r="B50" s="38" t="s">
        <v>52</v>
      </c>
      <c r="C50" s="3"/>
      <c r="D50" s="42">
        <v>10454</v>
      </c>
      <c r="E50" s="43">
        <v>10.7</v>
      </c>
      <c r="F50" s="23"/>
      <c r="G50" s="24" t="str">
        <f t="shared" si="0"/>
        <v>Oferta Incompleta.Precio Ofertado con más de dos decimales, superior a  Precio Unitario Máximo o menor/igual que cero</v>
      </c>
      <c r="I50" s="21"/>
    </row>
    <row r="51" spans="2:12" s="20" customFormat="1" ht="30">
      <c r="B51" s="38" t="s">
        <v>53</v>
      </c>
      <c r="C51" s="3"/>
      <c r="D51" s="42">
        <v>7800</v>
      </c>
      <c r="E51" s="43">
        <v>12.13</v>
      </c>
      <c r="F51" s="23"/>
      <c r="G51" s="24" t="str">
        <f t="shared" si="0"/>
        <v>Oferta Incompleta.Precio Ofertado con más de dos decimales, superior a  Precio Unitario Máximo o menor/igual que cero</v>
      </c>
      <c r="I51" s="21"/>
    </row>
    <row r="52" spans="2:12" s="20" customFormat="1" ht="30">
      <c r="B52" s="38" t="s">
        <v>54</v>
      </c>
      <c r="C52" s="3"/>
      <c r="D52" s="42">
        <v>7146</v>
      </c>
      <c r="E52" s="43">
        <v>15.5</v>
      </c>
      <c r="F52" s="23"/>
      <c r="G52" s="24" t="str">
        <f t="shared" si="0"/>
        <v>Oferta Incompleta.Precio Ofertado con más de dos decimales, superior a  Precio Unitario Máximo o menor/igual que cero</v>
      </c>
      <c r="I52" s="21"/>
    </row>
    <row r="53" spans="2:12" s="20" customFormat="1" ht="31.5">
      <c r="B53" s="38" t="s">
        <v>55</v>
      </c>
      <c r="C53" s="3"/>
      <c r="D53" s="42">
        <v>66852</v>
      </c>
      <c r="E53" s="43">
        <v>9.4</v>
      </c>
      <c r="F53" s="23"/>
      <c r="G53" s="24" t="str">
        <f t="shared" si="0"/>
        <v>Oferta Incompleta.Precio Ofertado con más de dos decimales, superior a  Precio Unitario Máximo o menor/igual que cero</v>
      </c>
      <c r="I53" s="21"/>
      <c r="J53" s="21"/>
    </row>
    <row r="54" spans="2:12" s="16" customFormat="1" ht="16.5" thickBot="1">
      <c r="B54" s="14"/>
      <c r="C54" s="15"/>
      <c r="D54" s="15"/>
      <c r="E54" s="48"/>
      <c r="F54" s="18"/>
      <c r="G54" s="13"/>
      <c r="I54" s="17"/>
    </row>
    <row r="55" spans="2:12" ht="89.25" customHeight="1" thickBot="1">
      <c r="E55" s="51" t="s">
        <v>7</v>
      </c>
      <c r="F55" s="52"/>
      <c r="G55" s="19" t="str">
        <f>+IF(COUNTIF(G10:G53,"Oferta Incompleta.Precio Ofertado con más de dos decimales, superior a  Precio Unitario Máximo o menor/igual que cero"),"Oferta Incompleta. Precio Ofertado con más de dos decimales, superior a  PrecioUnitario Máximo  o menor/igual que cero.",SUM(G10:G53))</f>
        <v>Oferta Incompleta. Precio Ofertado con más de dos decimales, superior a  PrecioUnitario Máximo  o menor/igual que cero.</v>
      </c>
      <c r="H55" s="12"/>
      <c r="I55" s="6"/>
      <c r="J55" s="6"/>
    </row>
    <row r="56" spans="2:12" ht="51" customHeight="1" thickBot="1">
      <c r="E56" s="50"/>
      <c r="F56" s="4"/>
      <c r="G56" s="5" t="s">
        <v>2</v>
      </c>
      <c r="L56" s="6"/>
    </row>
    <row r="58" spans="2:12">
      <c r="G58" s="31"/>
    </row>
  </sheetData>
  <sheetProtection algorithmName="SHA-512" hashValue="6n6ae6dfi2zHXDbKfK+FyW0sHQ3pzLKC3svI06k8ULsFUZfAq48OgFyMQOPWKehuG4UE9rkuXU5nIzRNtjADQw==" saltValue="Ud1KsRFt0/WpT4lzewkipA==" spinCount="100000" sheet="1" objects="1" scenarios="1"/>
  <mergeCells count="4">
    <mergeCell ref="E55:F55"/>
    <mergeCell ref="B2:G2"/>
    <mergeCell ref="B4:G4"/>
    <mergeCell ref="B6:G6"/>
  </mergeCells>
  <conditionalFormatting sqref="G45:G54 G9:G43">
    <cfRule type="cellIs" dxfId="5" priority="7" operator="equal">
      <formula>#REF!</formula>
    </cfRule>
    <cfRule type="cellIs" dxfId="4" priority="8" operator="equal">
      <formula>#REF!</formula>
    </cfRule>
  </conditionalFormatting>
  <conditionalFormatting sqref="G55">
    <cfRule type="cellIs" dxfId="3" priority="5" operator="equal">
      <formula>#REF!</formula>
    </cfRule>
    <cfRule type="cellIs" dxfId="2" priority="6" operator="equal">
      <formula>#REF!</formula>
    </cfRule>
  </conditionalFormatting>
  <conditionalFormatting sqref="F39">
    <cfRule type="cellIs" dxfId="1" priority="1" operator="equal">
      <formula>#REF!</formula>
    </cfRule>
    <cfRule type="cellIs" dxfId="0" priority="2" operator="equal">
      <formula>#REF!</formula>
    </cfRule>
  </conditionalFormatting>
  <dataValidations count="1">
    <dataValidation type="custom" allowBlank="1" showInputMessage="1" showErrorMessage="1" errorTitle="¡ATENCIÓN, ERROR!" error="Sólo se admiten precios con dos decimales, mayores que cero y que no sean superiores a Precio Unitario Máximo. Por favor, vuelva a introducir el importe ofertado, gracias. " sqref="F9:F53" xr:uid="{54A1F013-D2BE-4669-82F0-4928C40503A6}">
      <formula1>AND(F9*100=INT(F9*100),F9&gt;0,F9&lt;=E9)</formula1>
    </dataValidation>
  </dataValidations>
  <pageMargins left="0.7" right="0.7" top="0.75" bottom="0.75" header="0.3" footer="0.3"/>
  <pageSetup paperSize="9" scale="68" fitToHeight="0" orientation="landscape" horizontalDpi="4294967293" verticalDpi="4294967293" r:id="rId1"/>
  <headerFooter>
    <oddFooter>&amp;L_x000D_&amp;1#&amp;"Calibri"&amp;15&amp;K008000 PUBLICO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2024-12-03T14:21:15Z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2024-11-06T11:17:01Z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90bf7570-9898-46bb-b2fd-2d2f5f83b6e0</vt:lpwstr>
  </property>
  <property fmtid="{D5CDD505-2E9C-101B-9397-08002B2CF9AE}" pid="8" name="MSIP_Label_2c0a8209-6590-4cef-adb7-80fa47675d6e_ContentBits">
    <vt:lpwstr>2</vt:lpwstr>
  </property>
</Properties>
</file>